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30" yWindow="105" windowWidth="10275" windowHeight="804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L47" i="6"/>
  <c r="L46" i="6"/>
  <c r="L45" i="6"/>
  <c r="L44" i="6"/>
  <c r="L43" i="6"/>
  <c r="H43" i="6"/>
  <c r="L40" i="6"/>
  <c r="L39" i="6"/>
  <c r="L38" i="6"/>
  <c r="L37" i="6"/>
  <c r="L35" i="6"/>
  <c r="L34" i="6"/>
  <c r="L33" i="6"/>
  <c r="H33" i="6"/>
  <c r="L32" i="6"/>
  <c r="H32" i="6"/>
  <c r="L31" i="6"/>
  <c r="H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H33" i="4"/>
  <c r="L32" i="4"/>
  <c r="L31" i="4"/>
  <c r="L30" i="4"/>
  <c r="L29" i="4"/>
  <c r="L28" i="4"/>
  <c r="H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41" i="5"/>
  <c r="K41" i="5" s="1"/>
  <c r="L77" i="5"/>
  <c r="K77" i="5" s="1"/>
  <c r="L59" i="4"/>
  <c r="K59" i="4" s="1"/>
  <c r="L77" i="4"/>
  <c r="K77" i="4" s="1"/>
  <c r="L95" i="4"/>
  <c r="K95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L64" i="2"/>
  <c r="L63" i="2"/>
  <c r="L62" i="2"/>
  <c r="L61" i="2"/>
  <c r="L58" i="2"/>
  <c r="L57" i="2"/>
  <c r="L56" i="2"/>
  <c r="L55" i="2"/>
  <c r="L53" i="2"/>
  <c r="L52" i="2"/>
  <c r="L51" i="2"/>
  <c r="L50" i="2"/>
  <c r="L49" i="2"/>
  <c r="L48" i="2"/>
  <c r="L47" i="2"/>
  <c r="H47" i="2"/>
  <c r="L46" i="2"/>
  <c r="L45" i="2"/>
  <c r="L44" i="2"/>
  <c r="L43" i="2"/>
  <c r="L40" i="2"/>
  <c r="L39" i="2"/>
  <c r="L38" i="2"/>
  <c r="L37" i="2"/>
  <c r="L35" i="2"/>
  <c r="L34" i="2"/>
  <c r="L33" i="2"/>
  <c r="H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<sst xmlns="http://schemas.openxmlformats.org/spreadsheetml/2006/main" count="659" uniqueCount="234">
  <si>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</si>
  <si>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</si>
  <si>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</si>
  <si>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</si>
  <si>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</si>
  <si>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</si>
  <si>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</si>
  <si>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</si>
  <si>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</si>
  <si>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</si>
  <si>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</si>
  <si>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</si>
  <si>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</si>
  <si>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</si>
  <si>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</si>
  <si>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</si>
  <si>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</si>
  <si>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</si>
  <si>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</si>
  <si>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</si>
  <si>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</si>
  <si>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</si>
  <si>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</si>
  <si>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</si>
  <si>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</si>
  <si>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</si>
  <si>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</si>
  <si>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</si>
  <si>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</si>
  <si>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</si>
  <si>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</si>
  <si>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</si>
  <si>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</si>
  <si>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</si>
  <si>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</si>
  <si>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</si>
  <si>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</si>
  <si>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</si>
  <si>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</si>
  <si>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</si>
  <si>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</si>
  <si>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</si>
  <si>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</si>
  <si>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</si>
  <si>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</si>
  <si>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</si>
  <si>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</si>
  <si>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</si>
  <si>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</si>
  <si>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</si>
  <si>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</si>
  <si>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</si>
  <si>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</si>
  <si>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</si>
  <si>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</si>
  <si>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</si>
  <si>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</si>
  <si>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</si>
  <si>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</si>
  <si>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</si>
  <si>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</si>
  <si>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</si>
  <si>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</si>
  <si>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</si>
  <si>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</si>
  <si>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</si>
  <si>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</si>
  <si>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</si>
  <si>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</si>
  <si>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</si>
  <si>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</si>
  <si>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</si>
  <si>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</si>
  <si>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</si>
  <si>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</si>
  <si>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</si>
  <si>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</si>
  <si>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</si>
  <si>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</si>
  <si>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</si>
  <si>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</si>
  <si>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</si>
  <si>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</si>
  <si>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</si>
  <si>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</si>
  <si>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</si>
  <si>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</si>
  <si>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</si>
  <si>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</si>
  <si>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</si>
  <si>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</si>
  <si>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</si>
  <si>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</si>
  <si>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</si>
  <si>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</si>
  <si>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</si>
  <si>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</si>
  <si>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</si>
  <si>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</si>
  <si>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</si>
  <si>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</si>
  <si>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</si>
  <si>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</si>
  <si>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</si>
  <si>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</si>
  <si>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</si>
  <si>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</si>
  <si>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</si>
  <si>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</si>
  <si>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</si>
  <si>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</si>
  <si>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</si>
  <si>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</si>
  <si>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</si>
  <si>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</si>
  <si>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</si>
  <si>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</si>
  <si>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</si>
  <si>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</si>
  <si>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</si>
  <si>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</si>
  <si>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</si>
  <si>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</si>
  <si>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</si>
  <si>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</si>
  <si>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</si>
  <si>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</si>
  <si>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</si>
  <si>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</si>
  <si>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PLC</t>
  </si>
  <si>
    <t>TT PLC</t>
  </si>
  <si>
    <t>TT Trang bị điện</t>
  </si>
  <si>
    <t>Kỹ thuật thiết bị hình ảnh</t>
  </si>
  <si>
    <t>Điện tử công suất</t>
  </si>
  <si>
    <t>Điện tử tương tự</t>
  </si>
  <si>
    <t>Anh văn chuyên ngành</t>
  </si>
  <si>
    <t>Vi xử lý</t>
  </si>
  <si>
    <t>TT Vi xử lý</t>
  </si>
  <si>
    <t>Kỹ thuật thiết bị xét nghiệm</t>
  </si>
  <si>
    <t>Kỹ thuật thiết bị cơ điện y tế</t>
  </si>
  <si>
    <t>Hệ thống nước RO dùng trong Y tế</t>
  </si>
  <si>
    <t>TT Kỹ thuật thiết bị chẩn đoán hình ảnh</t>
  </si>
  <si>
    <t>TT Kỹ thuật thiết bị cơ điện y tế</t>
  </si>
  <si>
    <t>TT Kỹ thuật thiết bị xét nghiệm</t>
  </si>
  <si>
    <t>TT Máy theo dõi, điều trị bệnh nhân</t>
  </si>
  <si>
    <t>Mạch điện(a)</t>
  </si>
  <si>
    <t>Máy điện(a)</t>
  </si>
  <si>
    <t>Kỹ thuật thiết bị cơ điện y tế(a)</t>
  </si>
  <si>
    <t>Kỹ thuật thiết bị xét nghiệm(a)</t>
  </si>
  <si>
    <t>Vi xử lý(a)</t>
  </si>
  <si>
    <t>Trang bị điện(a)</t>
  </si>
  <si>
    <t>Kỹ thuật thiết bị hình ảnh(a)</t>
  </si>
  <si>
    <t>PLC(a)</t>
  </si>
  <si>
    <t>Điện tử cơ bản(a)</t>
  </si>
  <si>
    <t>Kỹ thuật số(a)</t>
  </si>
  <si>
    <t>TT Vẽ Điện - Điện tử</t>
  </si>
  <si>
    <t>Số tín chỉ</t>
  </si>
  <si>
    <t>4(4,0,8)</t>
  </si>
  <si>
    <t>2(2,0,4)</t>
  </si>
  <si>
    <t>6(6,0,12)</t>
  </si>
  <si>
    <t>3(3,0,6)</t>
  </si>
  <si>
    <t>1(1,0,2)</t>
  </si>
  <si>
    <t>1(0,1,1)</t>
  </si>
  <si>
    <t>2(0,2,1)</t>
  </si>
  <si>
    <t>6(0,6,0)</t>
  </si>
  <si>
    <t>1(0,1,0)</t>
  </si>
  <si>
    <t>3(0,6,3)</t>
  </si>
  <si>
    <t>DDT101</t>
  </si>
  <si>
    <t>DDT105</t>
  </si>
  <si>
    <t>DDT107</t>
  </si>
  <si>
    <t>DDT109</t>
  </si>
  <si>
    <t>DDT115</t>
  </si>
  <si>
    <t>DDT106</t>
  </si>
  <si>
    <t>LLCT101</t>
  </si>
  <si>
    <t>LLCT105</t>
  </si>
  <si>
    <t>KHCB105</t>
  </si>
  <si>
    <t>DDT129</t>
  </si>
  <si>
    <t>DDT121</t>
  </si>
  <si>
    <t>DDT122</t>
  </si>
  <si>
    <t>Kỹ thuật thiết bị chẩn đoán hình ảnh</t>
  </si>
  <si>
    <t>DDT112</t>
  </si>
  <si>
    <t>DDT113</t>
  </si>
  <si>
    <t>DDT110</t>
  </si>
  <si>
    <t>DDT111</t>
  </si>
  <si>
    <t>DDT103</t>
  </si>
  <si>
    <t>DDT104</t>
  </si>
  <si>
    <t>DDT120</t>
  </si>
  <si>
    <t>DDT124</t>
  </si>
  <si>
    <t>DDT114</t>
  </si>
  <si>
    <t>DDT116</t>
  </si>
  <si>
    <t>DDT117</t>
  </si>
  <si>
    <t>DDT118</t>
  </si>
  <si>
    <t>DDT119</t>
  </si>
  <si>
    <t>DDT127</t>
  </si>
  <si>
    <t>DDT123</t>
  </si>
  <si>
    <t>DDT125</t>
  </si>
  <si>
    <t>DDT126</t>
  </si>
  <si>
    <t>DDT130</t>
  </si>
  <si>
    <t>DDT128</t>
  </si>
  <si>
    <t>LLCT202</t>
  </si>
  <si>
    <t>LLCT206</t>
  </si>
  <si>
    <t>KHCB205</t>
  </si>
  <si>
    <t>KHCB305</t>
  </si>
  <si>
    <t>LLCT302</t>
  </si>
  <si>
    <t>LLCT306</t>
  </si>
  <si>
    <t>DDT201</t>
  </si>
  <si>
    <t>DDT202</t>
  </si>
  <si>
    <t>DDT203</t>
  </si>
  <si>
    <t>DDT204</t>
  </si>
  <si>
    <t>DDT208</t>
  </si>
  <si>
    <t>DDT209</t>
  </si>
  <si>
    <t>DDT205</t>
  </si>
  <si>
    <t>DDT206</t>
  </si>
  <si>
    <t>DDT207</t>
  </si>
  <si>
    <t>DDT210</t>
  </si>
  <si>
    <t>DDT211</t>
  </si>
  <si>
    <t>DDT212</t>
  </si>
  <si>
    <t>DDT213</t>
  </si>
  <si>
    <t>DDT214</t>
  </si>
  <si>
    <t>DDT215</t>
  </si>
  <si>
    <t>DDT217</t>
  </si>
  <si>
    <t>DDT216</t>
  </si>
  <si>
    <t>DDT301</t>
  </si>
  <si>
    <t>DDT302</t>
  </si>
  <si>
    <t>DDT303</t>
  </si>
  <si>
    <t>DDT304</t>
  </si>
  <si>
    <t>DDT305</t>
  </si>
  <si>
    <t>DDT306</t>
  </si>
  <si>
    <t>DDT310</t>
  </si>
  <si>
    <t>DDT311</t>
  </si>
  <si>
    <t>DDT308</t>
  </si>
  <si>
    <t>DDT309</t>
  </si>
  <si>
    <t>DDT314</t>
  </si>
  <si>
    <t>DDT315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</si>
</sst>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9" fillId="6" borderId="7" xfId="0" applyFont="1" applyFill="1" applyBorder="1"/>
    <xf numFmtId="0" fontId="15" fillId="7" borderId="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vertical="center" wrapText="1"/>
    </xf>
    <xf numFmtId="0" fontId="9" fillId="5" borderId="7" xfId="0" applyFont="1" applyFill="1" applyBorder="1"/>
    <xf numFmtId="0" fontId="9" fillId="5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5" t="s">
        <v>66</v>
      </c>
      <c r="B1" s="95"/>
      <c r="C1" s="95"/>
      <c r="D1" s="95"/>
      <c r="E1" s="95"/>
      <c r="F1" s="95"/>
      <c r="G1" s="95"/>
      <c r="H1" s="95"/>
    </row>
    <row r="2" spans="1:13" ht="15.75" thickBot="1" x14ac:dyDescent="0.3">
      <c r="A2" s="96" t="s">
        <v>24</v>
      </c>
      <c r="B2" s="96"/>
      <c r="C2" s="96"/>
      <c r="D2" s="96"/>
      <c r="E2" s="96"/>
      <c r="F2" s="96"/>
      <c r="G2" s="96"/>
      <c r="H2" s="96"/>
    </row>
    <row r="3" spans="1:13" ht="19.5" thickBot="1" x14ac:dyDescent="0.3">
      <c r="A3" s="112" t="s">
        <v>0</v>
      </c>
      <c r="B3" s="112" t="s">
        <v>1</v>
      </c>
      <c r="C3" s="115" t="s">
        <v>2</v>
      </c>
      <c r="D3" s="116"/>
      <c r="E3" s="116"/>
      <c r="F3" s="116"/>
      <c r="G3" s="116"/>
      <c r="H3" s="117"/>
    </row>
    <row r="4" spans="1:13" ht="19.5" thickBot="1" x14ac:dyDescent="0.3">
      <c r="A4" s="113"/>
      <c r="B4" s="113"/>
      <c r="C4" s="8" t="s">
        <v>3</v>
      </c>
      <c r="D4" s="107" t="s">
        <v>5</v>
      </c>
      <c r="E4" s="108"/>
      <c r="F4" s="108"/>
      <c r="G4" s="109"/>
      <c r="H4" s="104" t="s">
        <v>6</v>
      </c>
    </row>
    <row r="5" spans="1:13" ht="18.75" x14ac:dyDescent="0.25">
      <c r="A5" s="113"/>
      <c r="B5" s="113"/>
      <c r="C5" s="8" t="s">
        <v>4</v>
      </c>
      <c r="D5" s="110" t="s">
        <v>3</v>
      </c>
      <c r="E5" s="8" t="s">
        <v>7</v>
      </c>
      <c r="F5" s="104" t="s">
        <v>9</v>
      </c>
      <c r="G5" s="104" t="s">
        <v>10</v>
      </c>
      <c r="H5" s="105"/>
    </row>
    <row r="6" spans="1:13" ht="19.5" thickBot="1" x14ac:dyDescent="0.3">
      <c r="A6" s="114"/>
      <c r="B6" s="114"/>
      <c r="C6" s="9"/>
      <c r="D6" s="111"/>
      <c r="E6" s="10" t="s">
        <v>8</v>
      </c>
      <c r="F6" s="106"/>
      <c r="G6" s="106"/>
      <c r="H6" s="106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DDT106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DDT110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DDT111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DDT130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DDT120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DDT113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7" t="s">
        <v>25</v>
      </c>
      <c r="B55" s="97"/>
      <c r="C55" s="97"/>
      <c r="D55" s="97"/>
      <c r="E55" s="97"/>
      <c r="F55" s="97"/>
      <c r="G55" s="97"/>
      <c r="H55" s="97"/>
    </row>
    <row r="56" spans="1:15" ht="18.75" x14ac:dyDescent="0.25">
      <c r="A56" s="33" t="s">
        <v>26</v>
      </c>
      <c r="B56" s="34"/>
      <c r="C56" s="98" t="s">
        <v>2</v>
      </c>
      <c r="D56" s="99"/>
      <c r="E56" s="99"/>
      <c r="F56" s="99"/>
      <c r="G56" s="99"/>
      <c r="H56" s="100"/>
    </row>
    <row r="57" spans="1:15" ht="19.5" thickBot="1" x14ac:dyDescent="0.3">
      <c r="A57" s="35" t="s">
        <v>27</v>
      </c>
      <c r="B57" s="36" t="s">
        <v>29</v>
      </c>
      <c r="C57" s="101"/>
      <c r="D57" s="102"/>
      <c r="E57" s="102"/>
      <c r="F57" s="102"/>
      <c r="G57" s="102"/>
      <c r="H57" s="103"/>
    </row>
    <row r="58" spans="1:15" ht="19.5" thickBot="1" x14ac:dyDescent="0.3">
      <c r="A58" s="35" t="s">
        <v>28</v>
      </c>
      <c r="B58" s="36" t="s">
        <v>30</v>
      </c>
      <c r="C58" s="104" t="s">
        <v>31</v>
      </c>
      <c r="D58" s="107" t="s">
        <v>5</v>
      </c>
      <c r="E58" s="108"/>
      <c r="F58" s="108"/>
      <c r="G58" s="109"/>
      <c r="H58" s="104" t="s">
        <v>32</v>
      </c>
    </row>
    <row r="59" spans="1:15" ht="18.75" x14ac:dyDescent="0.25">
      <c r="A59" s="37"/>
      <c r="B59" s="36"/>
      <c r="C59" s="105"/>
      <c r="D59" s="110" t="s">
        <v>3</v>
      </c>
      <c r="E59" s="104" t="s">
        <v>33</v>
      </c>
      <c r="F59" s="8" t="s">
        <v>34</v>
      </c>
      <c r="G59" s="104" t="s">
        <v>10</v>
      </c>
      <c r="H59" s="105"/>
    </row>
    <row r="60" spans="1:15" ht="19.5" thickBot="1" x14ac:dyDescent="0.3">
      <c r="A60" s="38"/>
      <c r="B60" s="9"/>
      <c r="C60" s="106"/>
      <c r="D60" s="111"/>
      <c r="E60" s="106"/>
      <c r="F60" s="10" t="s">
        <v>35</v>
      </c>
      <c r="G60" s="106"/>
      <c r="H60" s="106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DDT129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8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9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J67" sqref="J6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8" t="s">
        <v>113</v>
      </c>
      <c r="I2" s="128"/>
      <c r="J2" s="83"/>
    </row>
    <row r="3" spans="2:15" ht="87" customHeight="1" x14ac:dyDescent="0.25">
      <c r="G3" s="120" t="s">
        <v>67</v>
      </c>
      <c r="H3" s="120" t="s">
        <v>107</v>
      </c>
      <c r="I3" s="120" t="s">
        <v>108</v>
      </c>
      <c r="J3" s="120" t="s">
        <v>156</v>
      </c>
      <c r="K3" s="120" t="s">
        <v>156</v>
      </c>
      <c r="L3" s="120" t="s">
        <v>156</v>
      </c>
      <c r="M3" s="120" t="s">
        <v>109</v>
      </c>
      <c r="N3" s="120" t="s">
        <v>68</v>
      </c>
    </row>
    <row r="4" spans="2:15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5" ht="19.5" thickBot="1" x14ac:dyDescent="0.3">
      <c r="G5" s="122" t="s">
        <v>114</v>
      </c>
      <c r="H5" s="123"/>
      <c r="I5" s="124"/>
      <c r="J5" s="84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2" t="s">
        <v>110</v>
      </c>
      <c r="H6" s="123"/>
      <c r="I6" s="124"/>
      <c r="J6" s="8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4" t="s">
        <v>173</v>
      </c>
      <c r="I7" s="59" t="s">
        <v>13</v>
      </c>
      <c r="J7" s="64" t="s">
        <v>159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4" t="s">
        <v>175</v>
      </c>
      <c r="I8" s="59" t="s">
        <v>117</v>
      </c>
      <c r="J8" s="64" t="s">
        <v>163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3" t="s">
        <v>167</v>
      </c>
      <c r="I9" s="63" t="s">
        <v>38</v>
      </c>
      <c r="J9" s="64" t="s">
        <v>160</v>
      </c>
      <c r="K9" s="64">
        <v>3</v>
      </c>
      <c r="L9" s="57">
        <f t="shared" si="0"/>
        <v>3</v>
      </c>
      <c r="M9" s="1" t="s">
        <v>145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3" t="s">
        <v>170</v>
      </c>
      <c r="I10" s="63" t="s">
        <v>120</v>
      </c>
      <c r="J10" s="64" t="s">
        <v>160</v>
      </c>
      <c r="K10" s="64">
        <v>3</v>
      </c>
      <c r="L10" s="57">
        <f t="shared" si="0"/>
        <v>3</v>
      </c>
      <c r="M10" s="1" t="s">
        <v>146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3" t="s">
        <v>169</v>
      </c>
      <c r="I11" s="65" t="s">
        <v>123</v>
      </c>
      <c r="J11" s="66" t="s">
        <v>158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3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2" t="s">
        <v>111</v>
      </c>
      <c r="H18" s="123"/>
      <c r="I18" s="124"/>
      <c r="J18" s="8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2" t="s">
        <v>69</v>
      </c>
      <c r="H23" s="123"/>
      <c r="I23" s="124"/>
      <c r="J23" s="84"/>
      <c r="K23" s="6">
        <f>L23</f>
        <v>19</v>
      </c>
      <c r="L23" s="6">
        <f>SUM(L25:L40)</f>
        <v>19</v>
      </c>
      <c r="M23" s="6"/>
      <c r="N23" s="40">
        <v>19</v>
      </c>
      <c r="O23" t="s">
        <v>116</v>
      </c>
    </row>
    <row r="24" spans="4:15" ht="19.5" thickBot="1" x14ac:dyDescent="0.3">
      <c r="G24" s="122" t="s">
        <v>110</v>
      </c>
      <c r="H24" s="123"/>
      <c r="I24" s="124"/>
      <c r="J24" s="8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3" t="s">
        <v>171</v>
      </c>
      <c r="I25" s="65" t="s">
        <v>122</v>
      </c>
      <c r="J25" s="64" t="s">
        <v>163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3" t="s">
        <v>184</v>
      </c>
      <c r="I26" s="43" t="s">
        <v>127</v>
      </c>
      <c r="J26" s="4" t="s">
        <v>158</v>
      </c>
      <c r="K26" s="1">
        <v>2</v>
      </c>
      <c r="L26" s="57">
        <f t="shared" ref="L26:L40" si="2">IF(K26=0,"",VALUE(LEFT(K26,1)))</f>
        <v>2</v>
      </c>
      <c r="M26" s="43" t="s">
        <v>154</v>
      </c>
      <c r="N26" s="1"/>
    </row>
    <row r="27" spans="4:15" ht="19.5" thickBot="1" x14ac:dyDescent="0.3">
      <c r="E27" s="53"/>
      <c r="G27" s="5">
        <v>3</v>
      </c>
      <c r="H27" s="93" t="s">
        <v>185</v>
      </c>
      <c r="I27" s="43" t="s">
        <v>128</v>
      </c>
      <c r="J27" s="64" t="s">
        <v>163</v>
      </c>
      <c r="K27" s="1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93" t="s">
        <v>168</v>
      </c>
      <c r="I28" s="3" t="s">
        <v>42</v>
      </c>
      <c r="J28" s="4" t="s">
        <v>158</v>
      </c>
      <c r="K28" s="4">
        <v>2</v>
      </c>
      <c r="L28" s="57">
        <f t="shared" si="2"/>
        <v>2</v>
      </c>
      <c r="M28" s="1"/>
      <c r="N28" s="1"/>
    </row>
    <row r="29" spans="4:15" ht="38.25" thickBot="1" x14ac:dyDescent="0.3">
      <c r="E29" s="53"/>
      <c r="G29" s="5">
        <v>5</v>
      </c>
      <c r="H29" s="93" t="s">
        <v>172</v>
      </c>
      <c r="I29" s="3" t="s">
        <v>121</v>
      </c>
      <c r="J29" s="64" t="s">
        <v>163</v>
      </c>
      <c r="K29" s="4">
        <v>2</v>
      </c>
      <c r="L29" s="57">
        <f t="shared" si="2"/>
        <v>2</v>
      </c>
      <c r="M29" s="3" t="s">
        <v>153</v>
      </c>
      <c r="N29" s="1"/>
    </row>
    <row r="30" spans="4:15" ht="19.5" thickBot="1" x14ac:dyDescent="0.3">
      <c r="E30" s="53"/>
      <c r="G30" s="5">
        <v>6</v>
      </c>
      <c r="H30" s="93" t="s">
        <v>182</v>
      </c>
      <c r="I30" s="73" t="s">
        <v>129</v>
      </c>
      <c r="J30" s="4" t="s">
        <v>158</v>
      </c>
      <c r="K30" s="7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93" t="s">
        <v>183</v>
      </c>
      <c r="I31" s="73" t="s">
        <v>130</v>
      </c>
      <c r="J31" s="64" t="s">
        <v>163</v>
      </c>
      <c r="K31" s="72">
        <v>2</v>
      </c>
      <c r="L31" s="57">
        <f t="shared" si="2"/>
        <v>2</v>
      </c>
      <c r="M31" s="73" t="s">
        <v>152</v>
      </c>
      <c r="N31" s="1"/>
    </row>
    <row r="32" spans="4:15" ht="38.25" thickBot="1" x14ac:dyDescent="0.3">
      <c r="E32" s="53"/>
      <c r="G32" s="5">
        <v>8</v>
      </c>
      <c r="H32" s="93" t="s">
        <v>186</v>
      </c>
      <c r="I32" s="3" t="s">
        <v>179</v>
      </c>
      <c r="J32" s="4" t="s">
        <v>160</v>
      </c>
      <c r="K32" s="4">
        <v>3</v>
      </c>
      <c r="L32" s="57">
        <f t="shared" si="2"/>
        <v>3</v>
      </c>
      <c r="M32" s="3" t="s">
        <v>151</v>
      </c>
      <c r="N32" s="1"/>
    </row>
    <row r="33" spans="5:15" ht="19.5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2" t="s">
        <v>111</v>
      </c>
      <c r="H36" s="123"/>
      <c r="I36" s="124"/>
      <c r="J36" s="84"/>
      <c r="K36" s="6"/>
      <c r="L36" s="41"/>
      <c r="M36" s="1"/>
      <c r="N36" s="1"/>
    </row>
    <row r="37" spans="5:15" ht="19.5" thickBot="1" x14ac:dyDescent="0.3">
      <c r="G37" s="5">
        <v>1</v>
      </c>
      <c r="H37" s="93" t="s">
        <v>180</v>
      </c>
      <c r="I37" s="73" t="s">
        <v>124</v>
      </c>
      <c r="J37" s="4" t="s">
        <v>158</v>
      </c>
      <c r="K37" s="66">
        <v>2</v>
      </c>
      <c r="L37" s="57">
        <f t="shared" si="2"/>
        <v>2</v>
      </c>
      <c r="M37" s="73" t="s">
        <v>150</v>
      </c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2" t="s">
        <v>70</v>
      </c>
      <c r="H41" s="123"/>
      <c r="I41" s="124"/>
      <c r="J41" s="84"/>
      <c r="K41" s="6">
        <f>L41</f>
        <v>21</v>
      </c>
      <c r="L41" s="6">
        <f>SUM(L43:L58)</f>
        <v>21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2" t="s">
        <v>110</v>
      </c>
      <c r="H42" s="123"/>
      <c r="I42" s="124"/>
      <c r="J42" s="8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4" t="s">
        <v>174</v>
      </c>
      <c r="I43" s="59" t="s">
        <v>14</v>
      </c>
      <c r="J43" s="4" t="s">
        <v>158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93" t="s">
        <v>187</v>
      </c>
      <c r="I44" s="59" t="s">
        <v>118</v>
      </c>
      <c r="J44" s="60" t="s">
        <v>165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93" t="s">
        <v>181</v>
      </c>
      <c r="I45" s="73" t="s">
        <v>131</v>
      </c>
      <c r="J45" s="64" t="s">
        <v>163</v>
      </c>
      <c r="K45" s="72">
        <v>2</v>
      </c>
      <c r="L45" s="57">
        <f t="shared" si="4"/>
        <v>2</v>
      </c>
      <c r="M45" s="1"/>
      <c r="N45" s="1"/>
    </row>
    <row r="46" spans="5:15" ht="19.5" thickBot="1" x14ac:dyDescent="0.3">
      <c r="G46" s="5">
        <v>4</v>
      </c>
      <c r="H46" s="93" t="s">
        <v>188</v>
      </c>
      <c r="I46" s="73" t="s">
        <v>133</v>
      </c>
      <c r="J46" s="4" t="s">
        <v>158</v>
      </c>
      <c r="K46" s="72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4" t="str">
        <f t="shared" ref="H47" si="5">CONCATENATE(B47,C47,D47,E47,F47)</f>
        <v/>
      </c>
      <c r="I47" s="73" t="s">
        <v>134</v>
      </c>
      <c r="J47" s="4" t="s">
        <v>158</v>
      </c>
      <c r="K47" s="72">
        <v>2</v>
      </c>
      <c r="L47" s="57">
        <f t="shared" si="4"/>
        <v>2</v>
      </c>
      <c r="M47" s="1"/>
      <c r="N47" s="1"/>
    </row>
    <row r="48" spans="5:15" ht="19.5" thickBot="1" x14ac:dyDescent="0.3">
      <c r="G48" s="5">
        <v>6</v>
      </c>
      <c r="H48" s="93" t="s">
        <v>189</v>
      </c>
      <c r="I48" s="74" t="s">
        <v>155</v>
      </c>
      <c r="J48" s="64" t="s">
        <v>163</v>
      </c>
      <c r="K48" s="72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93" t="s">
        <v>190</v>
      </c>
      <c r="I49" s="73" t="s">
        <v>135</v>
      </c>
      <c r="J49" s="4" t="s">
        <v>158</v>
      </c>
      <c r="K49" s="72">
        <v>2</v>
      </c>
      <c r="L49" s="57">
        <f t="shared" si="4"/>
        <v>2</v>
      </c>
      <c r="M49" s="1"/>
      <c r="N49" s="1"/>
    </row>
    <row r="50" spans="5:15" ht="19.5" thickBot="1" x14ac:dyDescent="0.3">
      <c r="G50" s="5">
        <v>8</v>
      </c>
      <c r="H50" s="93" t="s">
        <v>191</v>
      </c>
      <c r="I50" s="61" t="s">
        <v>136</v>
      </c>
      <c r="J50" s="4" t="s">
        <v>158</v>
      </c>
      <c r="K50" s="62">
        <v>2</v>
      </c>
      <c r="L50" s="57">
        <f t="shared" si="4"/>
        <v>2</v>
      </c>
      <c r="M50" s="61" t="s">
        <v>149</v>
      </c>
      <c r="N50" s="1"/>
    </row>
    <row r="51" spans="5:15" ht="19.5" thickBot="1" x14ac:dyDescent="0.3">
      <c r="G51" s="5">
        <v>9</v>
      </c>
      <c r="H51" s="93" t="s">
        <v>192</v>
      </c>
      <c r="I51" s="61" t="s">
        <v>137</v>
      </c>
      <c r="J51" s="64" t="s">
        <v>163</v>
      </c>
      <c r="K51" s="62">
        <v>2</v>
      </c>
      <c r="L51" s="57">
        <f t="shared" si="4"/>
        <v>2</v>
      </c>
      <c r="M51" s="1"/>
      <c r="N51" s="1"/>
    </row>
    <row r="52" spans="5:15" ht="19.5" thickBot="1" x14ac:dyDescent="0.3">
      <c r="E52" s="53"/>
      <c r="G52" s="5">
        <v>10</v>
      </c>
      <c r="H52" s="93" t="s">
        <v>176</v>
      </c>
      <c r="I52" s="3" t="s">
        <v>125</v>
      </c>
      <c r="J52" s="64" t="s">
        <v>163</v>
      </c>
      <c r="K52" s="4">
        <v>2</v>
      </c>
      <c r="L52" s="57">
        <f t="shared" si="4"/>
        <v>2</v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thickBot="1" x14ac:dyDescent="0.3">
      <c r="G54" s="122" t="s">
        <v>111</v>
      </c>
      <c r="H54" s="123"/>
      <c r="I54" s="124"/>
      <c r="J54" s="84"/>
      <c r="K54" s="6"/>
      <c r="L54" s="41"/>
      <c r="M54" s="1"/>
      <c r="N54" s="1"/>
    </row>
    <row r="55" spans="5:15" ht="38.25" thickBot="1" x14ac:dyDescent="0.3">
      <c r="G55" s="5">
        <v>1</v>
      </c>
      <c r="H55" s="93" t="s">
        <v>193</v>
      </c>
      <c r="I55" s="3" t="s">
        <v>138</v>
      </c>
      <c r="J55" s="4" t="s">
        <v>158</v>
      </c>
      <c r="K55" s="4">
        <v>2</v>
      </c>
      <c r="L55" s="57">
        <f t="shared" si="4"/>
        <v>2</v>
      </c>
      <c r="M55" s="3" t="s">
        <v>148</v>
      </c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thickBot="1" x14ac:dyDescent="0.3">
      <c r="E59" s="53"/>
      <c r="G59" s="122" t="s">
        <v>71</v>
      </c>
      <c r="H59" s="123"/>
      <c r="I59" s="124"/>
      <c r="J59" s="84"/>
      <c r="K59" s="6">
        <f>L59</f>
        <v>19</v>
      </c>
      <c r="L59" s="6">
        <f>SUM(L61:L76)</f>
        <v>19</v>
      </c>
      <c r="M59" s="6"/>
      <c r="N59" s="40">
        <v>20</v>
      </c>
      <c r="O59" t="s">
        <v>116</v>
      </c>
    </row>
    <row r="60" spans="5:15" ht="19.5" thickBot="1" x14ac:dyDescent="0.3">
      <c r="G60" s="122" t="s">
        <v>110</v>
      </c>
      <c r="H60" s="123"/>
      <c r="I60" s="124"/>
      <c r="J60" s="84"/>
      <c r="K60" s="6"/>
      <c r="L60" s="41"/>
      <c r="M60" s="1"/>
      <c r="N60" s="1"/>
    </row>
    <row r="61" spans="5:15" ht="38.25" thickBot="1" x14ac:dyDescent="0.3">
      <c r="G61" s="5">
        <v>1</v>
      </c>
      <c r="H61" s="93" t="s">
        <v>178</v>
      </c>
      <c r="I61" s="43" t="s">
        <v>139</v>
      </c>
      <c r="J61" s="4" t="s">
        <v>158</v>
      </c>
      <c r="K61" s="1">
        <v>2</v>
      </c>
      <c r="L61" s="57">
        <f>IF(K61=0,"",VALUE(LEFT(K61,1)))</f>
        <v>2</v>
      </c>
      <c r="M61" s="43" t="s">
        <v>147</v>
      </c>
      <c r="N61" s="41"/>
    </row>
    <row r="62" spans="5:15" ht="38.25" thickBot="1" x14ac:dyDescent="0.3">
      <c r="G62" s="5">
        <v>2</v>
      </c>
      <c r="H62" s="93" t="s">
        <v>198</v>
      </c>
      <c r="I62" s="43" t="s">
        <v>140</v>
      </c>
      <c r="J62" s="4" t="s">
        <v>158</v>
      </c>
      <c r="K62" s="1">
        <v>2</v>
      </c>
      <c r="L62" s="57">
        <f t="shared" ref="L62:L76" si="6">IF(K62=0,"",VALUE(LEFT(K62,1)))</f>
        <v>2</v>
      </c>
      <c r="M62" s="1"/>
      <c r="N62" s="1"/>
    </row>
    <row r="63" spans="5:15" ht="38.25" thickBot="1" x14ac:dyDescent="0.3">
      <c r="G63" s="5">
        <v>3</v>
      </c>
      <c r="H63" s="93" t="s">
        <v>177</v>
      </c>
      <c r="I63" s="43" t="s">
        <v>141</v>
      </c>
      <c r="J63" s="64" t="s">
        <v>163</v>
      </c>
      <c r="K63" s="1">
        <v>2</v>
      </c>
      <c r="L63" s="57">
        <f t="shared" si="6"/>
        <v>2</v>
      </c>
      <c r="M63" s="1"/>
      <c r="N63" s="1"/>
    </row>
    <row r="64" spans="5:15" ht="38.25" thickBot="1" x14ac:dyDescent="0.3">
      <c r="G64" s="5">
        <v>4</v>
      </c>
      <c r="H64" s="93" t="s">
        <v>194</v>
      </c>
      <c r="I64" s="3" t="s">
        <v>142</v>
      </c>
      <c r="J64" s="64" t="s">
        <v>163</v>
      </c>
      <c r="K64" s="4">
        <v>2</v>
      </c>
      <c r="L64" s="57">
        <f t="shared" si="6"/>
        <v>2</v>
      </c>
      <c r="M64" s="1"/>
      <c r="N64" s="1"/>
    </row>
    <row r="65" spans="5:15" ht="38.25" thickBot="1" x14ac:dyDescent="0.3">
      <c r="G65" s="5">
        <v>5</v>
      </c>
      <c r="H65" s="93" t="s">
        <v>193</v>
      </c>
      <c r="I65" s="3" t="s">
        <v>143</v>
      </c>
      <c r="J65" s="64" t="s">
        <v>163</v>
      </c>
      <c r="K65" s="4">
        <v>2</v>
      </c>
      <c r="L65" s="57">
        <f t="shared" si="6"/>
        <v>2</v>
      </c>
      <c r="M65" s="1"/>
      <c r="N65" s="1"/>
    </row>
    <row r="66" spans="5:15" ht="19.5" thickBot="1" x14ac:dyDescent="0.3">
      <c r="G66" s="5">
        <v>6</v>
      </c>
      <c r="H66" s="4" t="str">
        <f t="shared" ref="H66:H69" si="7">CONCATENATE(B66,C66,D66,E66,F66)</f>
        <v/>
      </c>
      <c r="I66" s="42"/>
      <c r="J66" s="3"/>
      <c r="K66" s="4"/>
      <c r="L66" s="57" t="str">
        <f t="shared" si="6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6"/>
        <v/>
      </c>
      <c r="M69" s="1"/>
      <c r="N69" s="1"/>
    </row>
    <row r="70" spans="5:15" ht="19.5" thickBot="1" x14ac:dyDescent="0.3">
      <c r="G70" s="5">
        <v>10</v>
      </c>
      <c r="H70" s="93" t="s">
        <v>195</v>
      </c>
      <c r="I70" s="59" t="s">
        <v>119</v>
      </c>
      <c r="J70" s="60" t="s">
        <v>165</v>
      </c>
      <c r="K70" s="60">
        <v>1</v>
      </c>
      <c r="L70" s="57">
        <f t="shared" si="6"/>
        <v>1</v>
      </c>
      <c r="M70" s="1"/>
      <c r="N70" s="1"/>
    </row>
    <row r="71" spans="5:15" ht="19.5" thickBot="1" x14ac:dyDescent="0.3">
      <c r="G71" s="5">
        <v>11</v>
      </c>
      <c r="H71" s="93" t="s">
        <v>196</v>
      </c>
      <c r="I71" s="61" t="s">
        <v>55</v>
      </c>
      <c r="J71" s="62" t="s">
        <v>164</v>
      </c>
      <c r="K71" s="62">
        <v>6</v>
      </c>
      <c r="L71" s="57">
        <f t="shared" si="6"/>
        <v>6</v>
      </c>
      <c r="M71" s="1"/>
      <c r="N71" s="1"/>
    </row>
    <row r="72" spans="5:15" ht="19.5" thickBot="1" x14ac:dyDescent="0.3">
      <c r="G72" s="122" t="s">
        <v>111</v>
      </c>
      <c r="H72" s="123"/>
      <c r="I72" s="124"/>
      <c r="J72" s="84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93" t="s">
        <v>197</v>
      </c>
      <c r="I73" s="3" t="s">
        <v>144</v>
      </c>
      <c r="J73" s="64" t="s">
        <v>163</v>
      </c>
      <c r="K73" s="4">
        <v>2</v>
      </c>
      <c r="L73" s="57">
        <f t="shared" si="6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6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6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6"/>
        <v/>
      </c>
      <c r="M76" s="1"/>
      <c r="N76" s="1"/>
    </row>
    <row r="77" spans="5:15" ht="19.5" hidden="1" thickBot="1" x14ac:dyDescent="0.3">
      <c r="G77" s="122" t="s">
        <v>72</v>
      </c>
      <c r="H77" s="123"/>
      <c r="I77" s="124"/>
      <c r="J77" s="8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2" t="s">
        <v>110</v>
      </c>
      <c r="H78" s="123"/>
      <c r="I78" s="124"/>
      <c r="J78" s="8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22" t="s">
        <v>111</v>
      </c>
      <c r="H90" s="123"/>
      <c r="I90" s="124"/>
      <c r="J90" s="8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22" t="s">
        <v>73</v>
      </c>
      <c r="H95" s="123"/>
      <c r="I95" s="124"/>
      <c r="J95" s="8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2" t="s">
        <v>110</v>
      </c>
      <c r="H96" s="123"/>
      <c r="I96" s="124"/>
      <c r="J96" s="8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22" t="s">
        <v>111</v>
      </c>
      <c r="H108" s="123"/>
      <c r="I108" s="124"/>
      <c r="J108" s="8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25" t="s">
        <v>112</v>
      </c>
      <c r="H113" s="126"/>
      <c r="I113" s="127"/>
      <c r="J113" s="89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S114" sqref="S11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8" t="s">
        <v>113</v>
      </c>
      <c r="I2" s="128"/>
      <c r="J2" s="83"/>
    </row>
    <row r="3" spans="2:15" ht="87" customHeight="1" x14ac:dyDescent="0.25">
      <c r="G3" s="120" t="s">
        <v>67</v>
      </c>
      <c r="H3" s="120" t="s">
        <v>107</v>
      </c>
      <c r="I3" s="120" t="s">
        <v>108</v>
      </c>
      <c r="J3" s="120" t="s">
        <v>156</v>
      </c>
      <c r="K3" s="120" t="s">
        <v>156</v>
      </c>
      <c r="L3" s="120" t="s">
        <v>156</v>
      </c>
      <c r="M3" s="120" t="s">
        <v>109</v>
      </c>
      <c r="N3" s="120" t="s">
        <v>68</v>
      </c>
    </row>
    <row r="4" spans="2:15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5" ht="19.5" thickBot="1" x14ac:dyDescent="0.3">
      <c r="G5" s="122" t="s">
        <v>114</v>
      </c>
      <c r="H5" s="123"/>
      <c r="I5" s="124"/>
      <c r="J5" s="84"/>
      <c r="K5" s="6">
        <f>L5</f>
        <v>19</v>
      </c>
      <c r="L5" s="6">
        <f>SUM(L7:L22)</f>
        <v>19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2" t="s">
        <v>110</v>
      </c>
      <c r="H6" s="123"/>
      <c r="I6" s="124"/>
      <c r="J6" s="8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3" t="s">
        <v>205</v>
      </c>
      <c r="I7" s="63" t="s">
        <v>38</v>
      </c>
      <c r="J7" s="4" t="s">
        <v>160</v>
      </c>
      <c r="K7" s="64">
        <v>3</v>
      </c>
      <c r="L7" s="57">
        <f>IF(K7=0,"",VALUE(LEFT(K7,1)))</f>
        <v>3</v>
      </c>
      <c r="M7" s="63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3" t="s">
        <v>206</v>
      </c>
      <c r="I8" s="67" t="s">
        <v>42</v>
      </c>
      <c r="J8" s="4" t="s">
        <v>158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3" t="s">
        <v>207</v>
      </c>
      <c r="I9" s="67" t="s">
        <v>125</v>
      </c>
      <c r="J9" s="4" t="s">
        <v>163</v>
      </c>
      <c r="K9" s="70">
        <v>2</v>
      </c>
      <c r="L9" s="57">
        <f t="shared" si="0"/>
        <v>2</v>
      </c>
      <c r="M9" s="67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3" t="s">
        <v>208</v>
      </c>
      <c r="I10" s="69" t="s">
        <v>123</v>
      </c>
      <c r="J10" s="4" t="s">
        <v>158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3" t="s">
        <v>211</v>
      </c>
      <c r="I11" s="71" t="s">
        <v>122</v>
      </c>
      <c r="J11" s="4" t="s">
        <v>163</v>
      </c>
      <c r="K11" s="70">
        <v>2</v>
      </c>
      <c r="L11" s="57">
        <f t="shared" si="0"/>
        <v>2</v>
      </c>
      <c r="M11" s="7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3" t="s">
        <v>212</v>
      </c>
      <c r="I12" s="75" t="s">
        <v>121</v>
      </c>
      <c r="J12" s="4" t="s">
        <v>163</v>
      </c>
      <c r="K12" s="70">
        <v>2</v>
      </c>
      <c r="L12" s="57">
        <f t="shared" si="0"/>
        <v>2</v>
      </c>
      <c r="M12" s="75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3" t="s">
        <v>213</v>
      </c>
      <c r="I13" s="75" t="s">
        <v>120</v>
      </c>
      <c r="J13" s="4" t="s">
        <v>158</v>
      </c>
      <c r="K13" s="76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3" t="s">
        <v>209</v>
      </c>
      <c r="I14" s="59" t="s">
        <v>129</v>
      </c>
      <c r="J14" s="4" t="s">
        <v>158</v>
      </c>
      <c r="K14" s="76">
        <v>2</v>
      </c>
      <c r="L14" s="57">
        <f>IF(K14=0,"",VALUE(LEFT(K14,1)))</f>
        <v>2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93" t="s">
        <v>210</v>
      </c>
      <c r="I15" s="61" t="s">
        <v>130</v>
      </c>
      <c r="J15" s="4" t="s">
        <v>163</v>
      </c>
      <c r="K15" s="70">
        <v>2</v>
      </c>
      <c r="L15" s="57">
        <f>IF(K15=0,"",VALUE(LEFT(K15,1)))</f>
        <v>2</v>
      </c>
      <c r="M15" s="1" t="s">
        <v>126</v>
      </c>
      <c r="N15" s="1"/>
    </row>
    <row r="16" spans="2:15" ht="19.5" thickBot="1" x14ac:dyDescent="0.35">
      <c r="G16" s="5">
        <v>10</v>
      </c>
      <c r="H16" s="1"/>
      <c r="I16" s="69"/>
      <c r="J16" s="91"/>
      <c r="K16" s="70"/>
      <c r="L16" s="57" t="str">
        <f>IF(K16=0,"",VALUE(LEFT(K16,1)))</f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2" t="s">
        <v>111</v>
      </c>
      <c r="H18" s="123"/>
      <c r="I18" s="124"/>
      <c r="J18" s="84"/>
      <c r="K18" s="6"/>
      <c r="L18" s="41"/>
      <c r="M18" s="1"/>
      <c r="N18" s="1"/>
    </row>
    <row r="19" spans="4:15" ht="19.5" thickBot="1" x14ac:dyDescent="0.35">
      <c r="G19" s="5">
        <v>1</v>
      </c>
      <c r="H19" s="4" t="str">
        <f t="shared" ref="H19" si="1">CONCATENATE(B19,C19,D19,E19,F19)</f>
        <v/>
      </c>
      <c r="I19" s="69"/>
      <c r="J19" s="91"/>
      <c r="K19" s="70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2" t="s">
        <v>69</v>
      </c>
      <c r="H23" s="123"/>
      <c r="I23" s="124"/>
      <c r="J23" s="84"/>
      <c r="K23" s="6">
        <f>L23</f>
        <v>23</v>
      </c>
      <c r="L23" s="6">
        <f>SUM(L25:L40)</f>
        <v>23</v>
      </c>
      <c r="M23" s="6"/>
      <c r="N23" s="40">
        <v>24</v>
      </c>
      <c r="O23" t="s">
        <v>116</v>
      </c>
    </row>
    <row r="24" spans="4:15" ht="19.5" thickBot="1" x14ac:dyDescent="0.3">
      <c r="G24" s="122" t="s">
        <v>110</v>
      </c>
      <c r="H24" s="123"/>
      <c r="I24" s="124"/>
      <c r="J24" s="8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4" t="s">
        <v>199</v>
      </c>
      <c r="I25" s="75" t="s">
        <v>13</v>
      </c>
      <c r="J25" s="60" t="s">
        <v>158</v>
      </c>
      <c r="K25" s="7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4" t="s">
        <v>200</v>
      </c>
      <c r="I26" s="75" t="s">
        <v>14</v>
      </c>
      <c r="J26" s="60" t="s">
        <v>161</v>
      </c>
      <c r="K26" s="76">
        <v>1</v>
      </c>
      <c r="L26" s="57">
        <f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">
        <v>201</v>
      </c>
      <c r="I27" s="61" t="s">
        <v>117</v>
      </c>
      <c r="J27" s="60" t="s">
        <v>162</v>
      </c>
      <c r="K27" s="68">
        <v>1</v>
      </c>
      <c r="L27" s="57">
        <f>IF(K27=0,"",VALUE(LEFT(K27,1)))</f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ref="H28:H33" si="2">CONCATENATE(B28,C28,D28,E28,F28)</f>
        <v/>
      </c>
      <c r="I28" s="63"/>
      <c r="J28" s="90"/>
      <c r="K28" s="64"/>
      <c r="L28" s="57" t="str">
        <f t="shared" ref="L28:L40" si="3">IF(K28=0,"",VALUE(LEFT(K28,1)))</f>
        <v/>
      </c>
      <c r="M28" s="63"/>
      <c r="N28" s="1"/>
    </row>
    <row r="29" spans="4:15" ht="19.5" thickBot="1" x14ac:dyDescent="0.3">
      <c r="E29" s="53"/>
      <c r="G29" s="5">
        <v>5</v>
      </c>
      <c r="H29" s="93" t="s">
        <v>214</v>
      </c>
      <c r="I29" s="3" t="s">
        <v>124</v>
      </c>
      <c r="J29" s="4" t="s">
        <v>158</v>
      </c>
      <c r="K29" s="4">
        <v>2</v>
      </c>
      <c r="L29" s="57">
        <f t="shared" si="3"/>
        <v>2</v>
      </c>
      <c r="M29" s="3"/>
      <c r="N29" s="1"/>
    </row>
    <row r="30" spans="4:15" ht="19.5" thickBot="1" x14ac:dyDescent="0.3">
      <c r="E30" s="53"/>
      <c r="G30" s="5">
        <v>6</v>
      </c>
      <c r="H30" s="93" t="s">
        <v>215</v>
      </c>
      <c r="I30" s="42" t="s">
        <v>131</v>
      </c>
      <c r="J30" s="4" t="s">
        <v>163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93" t="s">
        <v>216</v>
      </c>
      <c r="I31" s="3" t="s">
        <v>132</v>
      </c>
      <c r="J31" s="4" t="s">
        <v>158</v>
      </c>
      <c r="K31" s="4">
        <v>2</v>
      </c>
      <c r="L31" s="57">
        <f t="shared" si="3"/>
        <v>2</v>
      </c>
      <c r="M31" s="3"/>
      <c r="N31" s="1"/>
    </row>
    <row r="32" spans="4:15" ht="38.25" thickBot="1" x14ac:dyDescent="0.3">
      <c r="E32" s="53"/>
      <c r="G32" s="5">
        <v>8</v>
      </c>
      <c r="H32" s="93" t="s">
        <v>217</v>
      </c>
      <c r="I32" s="3" t="s">
        <v>139</v>
      </c>
      <c r="J32" s="4" t="s">
        <v>158</v>
      </c>
      <c r="K32" s="4">
        <v>2</v>
      </c>
      <c r="L32" s="57">
        <f t="shared" si="3"/>
        <v>2</v>
      </c>
      <c r="M32" s="3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4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93" t="s">
        <v>218</v>
      </c>
      <c r="I34" s="59" t="s">
        <v>118</v>
      </c>
      <c r="J34" s="60" t="s">
        <v>165</v>
      </c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93" t="s">
        <v>219</v>
      </c>
      <c r="I35" s="61" t="s">
        <v>55</v>
      </c>
      <c r="J35" s="62" t="s">
        <v>164</v>
      </c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22" t="s">
        <v>111</v>
      </c>
      <c r="H36" s="123"/>
      <c r="I36" s="124"/>
      <c r="J36" s="84"/>
      <c r="K36" s="6"/>
      <c r="L36" s="41"/>
      <c r="M36" s="1"/>
      <c r="N36" s="1"/>
    </row>
    <row r="37" spans="5:15" ht="38.25" thickBot="1" x14ac:dyDescent="0.3">
      <c r="G37" s="5">
        <v>1</v>
      </c>
      <c r="H37" s="93" t="s">
        <v>220</v>
      </c>
      <c r="I37" s="3" t="s">
        <v>142</v>
      </c>
      <c r="J37" s="4" t="s">
        <v>163</v>
      </c>
      <c r="K37" s="4">
        <v>2</v>
      </c>
      <c r="L37" s="57">
        <f t="shared" si="3"/>
        <v>2</v>
      </c>
      <c r="M37" s="1"/>
      <c r="N37" s="1"/>
    </row>
    <row r="38" spans="5:15" ht="56.25" customHeight="1" thickBot="1" x14ac:dyDescent="0.3">
      <c r="G38" s="5">
        <v>2</v>
      </c>
      <c r="H38" s="93" t="s">
        <v>221</v>
      </c>
      <c r="I38" s="3" t="s">
        <v>141</v>
      </c>
      <c r="J38" s="4" t="s">
        <v>163</v>
      </c>
      <c r="K38" s="4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22" t="s">
        <v>70</v>
      </c>
      <c r="H41" s="123"/>
      <c r="I41" s="124"/>
      <c r="J41" s="84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22" t="s">
        <v>110</v>
      </c>
      <c r="H42" s="123"/>
      <c r="I42" s="124"/>
      <c r="J42" s="84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4">CONCATENATE(B44,C44,D44,E44,F44)</f>
        <v/>
      </c>
      <c r="I44" s="43"/>
      <c r="J44" s="43"/>
      <c r="K44" s="1"/>
      <c r="L44" s="57" t="str">
        <f t="shared" ref="L44:L58" si="5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4"/>
        <v/>
      </c>
      <c r="I45" s="43"/>
      <c r="J45" s="43"/>
      <c r="K45" s="1"/>
      <c r="L45" s="57" t="str">
        <f t="shared" si="5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4"/>
        <v/>
      </c>
      <c r="I46" s="3"/>
      <c r="J46" s="3"/>
      <c r="K46" s="4"/>
      <c r="L46" s="57" t="str">
        <f t="shared" si="5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4"/>
        <v/>
      </c>
      <c r="I47" s="3"/>
      <c r="J47" s="3"/>
      <c r="K47" s="4"/>
      <c r="L47" s="57" t="str">
        <f t="shared" si="5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4"/>
        <v/>
      </c>
      <c r="I48" s="42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4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G54" s="122" t="s">
        <v>111</v>
      </c>
      <c r="H54" s="123"/>
      <c r="I54" s="124"/>
      <c r="J54" s="84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22" t="s">
        <v>71</v>
      </c>
      <c r="H59" s="123"/>
      <c r="I59" s="124"/>
      <c r="J59" s="8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2" t="s">
        <v>110</v>
      </c>
      <c r="H60" s="123"/>
      <c r="I60" s="124"/>
      <c r="J60" s="8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2" t="s">
        <v>111</v>
      </c>
      <c r="H72" s="123"/>
      <c r="I72" s="124"/>
      <c r="J72" s="8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2" t="s">
        <v>72</v>
      </c>
      <c r="H77" s="123"/>
      <c r="I77" s="124"/>
      <c r="J77" s="8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2" t="s">
        <v>110</v>
      </c>
      <c r="H78" s="123"/>
      <c r="I78" s="124"/>
      <c r="J78" s="8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2" t="s">
        <v>111</v>
      </c>
      <c r="H90" s="123"/>
      <c r="I90" s="124"/>
      <c r="J90" s="8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2" t="s">
        <v>73</v>
      </c>
      <c r="H95" s="123"/>
      <c r="I95" s="124"/>
      <c r="J95" s="8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2" t="s">
        <v>110</v>
      </c>
      <c r="H96" s="123"/>
      <c r="I96" s="124"/>
      <c r="J96" s="8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2" t="s">
        <v>111</v>
      </c>
      <c r="H108" s="123"/>
      <c r="I108" s="124"/>
      <c r="J108" s="8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25" t="s">
        <v>112</v>
      </c>
      <c r="H113" s="126"/>
      <c r="I113" s="127"/>
      <c r="J113" s="89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P27" sqref="P2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8" t="s">
        <v>113</v>
      </c>
      <c r="I2" s="128"/>
      <c r="J2" s="83"/>
    </row>
    <row r="3" spans="2:15" ht="87" customHeight="1" x14ac:dyDescent="0.25">
      <c r="G3" s="120" t="s">
        <v>67</v>
      </c>
      <c r="H3" s="120" t="s">
        <v>107</v>
      </c>
      <c r="I3" s="120" t="s">
        <v>108</v>
      </c>
      <c r="J3" s="120" t="s">
        <v>156</v>
      </c>
      <c r="K3" s="120" t="s">
        <v>156</v>
      </c>
      <c r="L3" s="120" t="s">
        <v>156</v>
      </c>
      <c r="M3" s="120" t="s">
        <v>109</v>
      </c>
      <c r="N3" s="120" t="s">
        <v>68</v>
      </c>
    </row>
    <row r="4" spans="2:15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5" ht="19.5" thickBot="1" x14ac:dyDescent="0.3">
      <c r="G5" s="122" t="s">
        <v>114</v>
      </c>
      <c r="H5" s="123"/>
      <c r="I5" s="124"/>
      <c r="J5" s="84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2" t="s">
        <v>110</v>
      </c>
      <c r="H6" s="123"/>
      <c r="I6" s="124"/>
      <c r="J6" s="8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3" t="s">
        <v>222</v>
      </c>
      <c r="I7" s="59" t="s">
        <v>38</v>
      </c>
      <c r="J7" s="66" t="s">
        <v>157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3" t="s">
        <v>223</v>
      </c>
      <c r="I8" s="61" t="s">
        <v>42</v>
      </c>
      <c r="J8" s="66" t="s">
        <v>157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3" t="s">
        <v>224</v>
      </c>
      <c r="I9" s="61" t="s">
        <v>120</v>
      </c>
      <c r="J9" s="92" t="s">
        <v>158</v>
      </c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3" t="s">
        <v>225</v>
      </c>
      <c r="I10" s="71" t="s">
        <v>123</v>
      </c>
      <c r="J10" s="92" t="s">
        <v>158</v>
      </c>
      <c r="K10" s="78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3" t="s">
        <v>226</v>
      </c>
      <c r="I11" s="3" t="s">
        <v>122</v>
      </c>
      <c r="J11" s="4" t="s">
        <v>163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3" t="s">
        <v>227</v>
      </c>
      <c r="I12" s="42" t="s">
        <v>121</v>
      </c>
      <c r="J12" s="4" t="s">
        <v>163</v>
      </c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1"/>
      <c r="J13" s="86"/>
      <c r="K13" s="62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2" t="s">
        <v>111</v>
      </c>
      <c r="H18" s="123"/>
      <c r="I18" s="124"/>
      <c r="J18" s="84"/>
      <c r="K18" s="6"/>
      <c r="L18" s="41"/>
      <c r="M18" s="1"/>
      <c r="N18" s="1"/>
    </row>
    <row r="19" spans="4:15" ht="19.5" thickBot="1" x14ac:dyDescent="0.35">
      <c r="G19" s="5">
        <v>1</v>
      </c>
      <c r="H19" s="4" t="str">
        <f t="shared" ref="H19" si="1">CONCATENATE(B19,C19,D19,E19,F19)</f>
        <v/>
      </c>
      <c r="I19" s="79"/>
      <c r="J19" s="87"/>
      <c r="K19" s="80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2" t="s">
        <v>69</v>
      </c>
      <c r="H23" s="123"/>
      <c r="I23" s="124"/>
      <c r="J23" s="84"/>
      <c r="K23" s="6">
        <f>L23</f>
        <v>16</v>
      </c>
      <c r="L23" s="6">
        <f>SUM(L25:L40)</f>
        <v>16</v>
      </c>
      <c r="M23" s="6"/>
      <c r="N23" s="40">
        <v>16</v>
      </c>
      <c r="O23" t="s">
        <v>116</v>
      </c>
    </row>
    <row r="24" spans="4:15" ht="19.5" thickBot="1" x14ac:dyDescent="0.3">
      <c r="G24" s="122" t="s">
        <v>110</v>
      </c>
      <c r="H24" s="123"/>
      <c r="I24" s="124"/>
      <c r="J24" s="8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4" t="s">
        <v>203</v>
      </c>
      <c r="I25" s="59" t="s">
        <v>13</v>
      </c>
      <c r="J25" s="4" t="s">
        <v>158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4" t="s">
        <v>204</v>
      </c>
      <c r="I26" s="43" t="s">
        <v>14</v>
      </c>
      <c r="J26" s="4" t="s">
        <v>161</v>
      </c>
      <c r="K26" s="1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4" t="s">
        <v>202</v>
      </c>
      <c r="I27" s="61" t="s">
        <v>117</v>
      </c>
      <c r="J27" s="4" t="s">
        <v>162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93"/>
      <c r="I28" s="61" t="s">
        <v>125</v>
      </c>
      <c r="J28" s="4" t="s">
        <v>163</v>
      </c>
      <c r="K28" s="62">
        <v>2</v>
      </c>
      <c r="L28" s="57">
        <f t="shared" si="2"/>
        <v>2</v>
      </c>
      <c r="M28" s="1"/>
      <c r="N28" s="1"/>
    </row>
    <row r="29" spans="4:15" ht="38.25" thickBot="1" x14ac:dyDescent="0.3">
      <c r="E29" s="53"/>
      <c r="G29" s="5">
        <v>5</v>
      </c>
      <c r="H29" s="93" t="s">
        <v>228</v>
      </c>
      <c r="I29" s="43" t="s">
        <v>179</v>
      </c>
      <c r="J29" s="4" t="s">
        <v>160</v>
      </c>
      <c r="K29" s="1">
        <v>3</v>
      </c>
      <c r="L29" s="57">
        <f t="shared" si="2"/>
        <v>3</v>
      </c>
      <c r="M29" s="1"/>
      <c r="N29" s="1"/>
    </row>
    <row r="30" spans="4:15" ht="38.25" thickBot="1" x14ac:dyDescent="0.3">
      <c r="E30" s="53"/>
      <c r="G30" s="5">
        <v>6</v>
      </c>
      <c r="H30" s="93" t="s">
        <v>229</v>
      </c>
      <c r="I30" s="43" t="s">
        <v>139</v>
      </c>
      <c r="J30" s="4" t="s">
        <v>160</v>
      </c>
      <c r="K30" s="1">
        <v>3</v>
      </c>
      <c r="L30" s="57">
        <f t="shared" si="2"/>
        <v>3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ref="H31:H33" si="3">CONCATENATE(B31,C31,D31,E31,F31)</f>
        <v/>
      </c>
      <c r="I31" s="61"/>
      <c r="J31" s="66"/>
      <c r="K31" s="62"/>
      <c r="L31" s="57" t="str">
        <f t="shared" si="2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3"/>
        <v/>
      </c>
      <c r="I32" s="75"/>
      <c r="J32" s="75"/>
      <c r="K32" s="76"/>
      <c r="L32" s="57" t="str">
        <f t="shared" si="2"/>
        <v/>
      </c>
      <c r="M32" s="1"/>
      <c r="N32" s="1"/>
    </row>
    <row r="33" spans="5:15" ht="19.5" thickBot="1" x14ac:dyDescent="0.3">
      <c r="G33" s="5">
        <v>9</v>
      </c>
      <c r="H33" s="4" t="str">
        <f t="shared" si="3"/>
        <v/>
      </c>
      <c r="I33" s="75"/>
      <c r="J33" s="75"/>
      <c r="K33" s="76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2" t="s">
        <v>111</v>
      </c>
      <c r="H36" s="123"/>
      <c r="I36" s="124"/>
      <c r="J36" s="84"/>
      <c r="K36" s="6"/>
      <c r="L36" s="41"/>
      <c r="M36" s="1"/>
      <c r="N36" s="1"/>
    </row>
    <row r="37" spans="5:15" ht="19.5" thickBot="1" x14ac:dyDescent="0.3">
      <c r="G37" s="5">
        <v>1</v>
      </c>
      <c r="H37" s="93" t="s">
        <v>228</v>
      </c>
      <c r="I37" s="43" t="s">
        <v>124</v>
      </c>
      <c r="J37" s="4" t="s">
        <v>158</v>
      </c>
      <c r="K37" s="76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93" t="s">
        <v>229</v>
      </c>
      <c r="I38" s="43" t="s">
        <v>131</v>
      </c>
      <c r="J38" s="4" t="s">
        <v>163</v>
      </c>
      <c r="K38" s="1">
        <v>2</v>
      </c>
      <c r="L38" s="57">
        <f t="shared" si="2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2" t="s">
        <v>70</v>
      </c>
      <c r="H41" s="123"/>
      <c r="I41" s="124"/>
      <c r="J41" s="84"/>
      <c r="K41" s="6">
        <f>L41</f>
        <v>17</v>
      </c>
      <c r="L41" s="6">
        <f>SUM(L43:L58)</f>
        <v>17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22" t="s">
        <v>110</v>
      </c>
      <c r="H42" s="123"/>
      <c r="I42" s="124"/>
      <c r="J42" s="8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thickBot="1" x14ac:dyDescent="0.3">
      <c r="E44" s="53"/>
      <c r="G44" s="5">
        <v>2</v>
      </c>
      <c r="H44" s="93" t="s">
        <v>230</v>
      </c>
      <c r="I44" s="61" t="s">
        <v>129</v>
      </c>
      <c r="J44" s="4" t="s">
        <v>158</v>
      </c>
      <c r="K44" s="62">
        <v>2</v>
      </c>
      <c r="L44" s="57">
        <f t="shared" ref="L44:L58" si="4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93" t="s">
        <v>231</v>
      </c>
      <c r="I45" s="75" t="s">
        <v>130</v>
      </c>
      <c r="J45" s="66" t="s">
        <v>166</v>
      </c>
      <c r="K45" s="76">
        <v>3</v>
      </c>
      <c r="L45" s="57">
        <f t="shared" si="4"/>
        <v>3</v>
      </c>
      <c r="M45" s="1"/>
      <c r="N45" s="1"/>
    </row>
    <row r="46" spans="5:15" ht="38.25" thickBot="1" x14ac:dyDescent="0.3">
      <c r="G46" s="5">
        <v>4</v>
      </c>
      <c r="H46" s="93" t="s">
        <v>228</v>
      </c>
      <c r="I46" s="3" t="s">
        <v>141</v>
      </c>
      <c r="J46" s="4" t="s">
        <v>163</v>
      </c>
      <c r="K46" s="4">
        <v>2</v>
      </c>
      <c r="L46" s="57">
        <f t="shared" si="4"/>
        <v>2</v>
      </c>
      <c r="M46" s="1"/>
      <c r="N46" s="1"/>
    </row>
    <row r="47" spans="5:15" ht="38.25" thickBot="1" x14ac:dyDescent="0.3">
      <c r="G47" s="5">
        <v>5</v>
      </c>
      <c r="H47" s="93" t="s">
        <v>229</v>
      </c>
      <c r="I47" s="3" t="s">
        <v>142</v>
      </c>
      <c r="J47" s="66" t="s">
        <v>166</v>
      </c>
      <c r="K47" s="4">
        <v>3</v>
      </c>
      <c r="L47" s="57">
        <f t="shared" si="4"/>
        <v>3</v>
      </c>
      <c r="M47" s="1"/>
      <c r="N47" s="1"/>
    </row>
    <row r="48" spans="5:15" ht="19.5" thickBot="1" x14ac:dyDescent="0.3">
      <c r="G48" s="5">
        <v>6</v>
      </c>
      <c r="H48" s="4"/>
      <c r="I48" s="59"/>
      <c r="J48" s="85"/>
      <c r="K48" s="60"/>
      <c r="L48" s="57" t="str">
        <f t="shared" si="4"/>
        <v/>
      </c>
      <c r="M48" s="1"/>
      <c r="N48" s="1"/>
    </row>
    <row r="49" spans="5:15" ht="19.5" thickBot="1" x14ac:dyDescent="0.3">
      <c r="G49" s="5">
        <v>7</v>
      </c>
      <c r="H49" s="4" t="str">
        <f t="shared" ref="H49:H51" si="5">CONCATENATE(B49,C49,D49,E49,F49)</f>
        <v/>
      </c>
      <c r="I49" s="61"/>
      <c r="J49" s="86"/>
      <c r="K49" s="62"/>
      <c r="L49" s="57" t="str">
        <f t="shared" si="4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93" t="s">
        <v>232</v>
      </c>
      <c r="I52" s="59" t="s">
        <v>118</v>
      </c>
      <c r="J52" s="60" t="s">
        <v>165</v>
      </c>
      <c r="K52" s="60">
        <v>1</v>
      </c>
      <c r="L52" s="57">
        <f t="shared" si="4"/>
        <v>1</v>
      </c>
      <c r="M52" s="1"/>
      <c r="N52" s="1"/>
    </row>
    <row r="53" spans="5:15" ht="19.5" thickBot="1" x14ac:dyDescent="0.3">
      <c r="G53" s="5">
        <v>11</v>
      </c>
      <c r="H53" s="93" t="s">
        <v>233</v>
      </c>
      <c r="I53" s="61" t="s">
        <v>55</v>
      </c>
      <c r="J53" s="62" t="s">
        <v>164</v>
      </c>
      <c r="K53" s="62">
        <v>6</v>
      </c>
      <c r="L53" s="57">
        <f t="shared" si="4"/>
        <v>6</v>
      </c>
      <c r="M53" s="1"/>
      <c r="N53" s="1"/>
    </row>
    <row r="54" spans="5:15" ht="19.5" thickBot="1" x14ac:dyDescent="0.3">
      <c r="G54" s="122" t="s">
        <v>111</v>
      </c>
      <c r="H54" s="123"/>
      <c r="I54" s="124"/>
      <c r="J54" s="8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2" t="s">
        <v>71</v>
      </c>
      <c r="H59" s="123"/>
      <c r="I59" s="124"/>
      <c r="J59" s="84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2" t="s">
        <v>110</v>
      </c>
      <c r="H60" s="123"/>
      <c r="I60" s="124"/>
      <c r="J60" s="8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2" t="s">
        <v>111</v>
      </c>
      <c r="H72" s="123"/>
      <c r="I72" s="124"/>
      <c r="J72" s="8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2" t="s">
        <v>72</v>
      </c>
      <c r="H77" s="123"/>
      <c r="I77" s="124"/>
      <c r="J77" s="84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2" t="s">
        <v>110</v>
      </c>
      <c r="H78" s="123"/>
      <c r="I78" s="124"/>
      <c r="J78" s="8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2" t="s">
        <v>111</v>
      </c>
      <c r="H90" s="123"/>
      <c r="I90" s="124"/>
      <c r="J90" s="8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2" t="s">
        <v>73</v>
      </c>
      <c r="H95" s="123"/>
      <c r="I95" s="124"/>
      <c r="J95" s="84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2" t="s">
        <v>110</v>
      </c>
      <c r="H96" s="123"/>
      <c r="I96" s="124"/>
      <c r="J96" s="8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2" t="s">
        <v>111</v>
      </c>
      <c r="H108" s="123"/>
      <c r="I108" s="124"/>
      <c r="J108" s="8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25" t="s">
        <v>112</v>
      </c>
      <c r="H113" s="126"/>
      <c r="I113" s="127"/>
      <c r="J113" s="89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0" zoomScaleNormal="8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8" t="s">
        <v>113</v>
      </c>
      <c r="I2" s="128"/>
      <c r="J2" s="83"/>
    </row>
    <row r="3" spans="2:16" ht="87" customHeight="1" x14ac:dyDescent="0.25">
      <c r="G3" s="120" t="s">
        <v>67</v>
      </c>
      <c r="H3" s="120" t="s">
        <v>107</v>
      </c>
      <c r="I3" s="120" t="s">
        <v>108</v>
      </c>
      <c r="J3" s="120" t="s">
        <v>156</v>
      </c>
      <c r="K3" s="120" t="s">
        <v>156</v>
      </c>
      <c r="L3" s="120" t="s">
        <v>156</v>
      </c>
      <c r="M3" s="120" t="s">
        <v>109</v>
      </c>
      <c r="N3" s="120" t="s">
        <v>68</v>
      </c>
    </row>
    <row r="4" spans="2:16" ht="9" customHeight="1" thickBot="1" x14ac:dyDescent="0.3">
      <c r="G4" s="121"/>
      <c r="H4" s="121" t="s">
        <v>28</v>
      </c>
      <c r="I4" s="121"/>
      <c r="J4" s="121"/>
      <c r="K4" s="121"/>
      <c r="L4" s="121"/>
      <c r="M4" s="121"/>
      <c r="N4" s="121"/>
    </row>
    <row r="5" spans="2:16" ht="19.5" thickBot="1" x14ac:dyDescent="0.3">
      <c r="G5" s="122" t="s">
        <v>114</v>
      </c>
      <c r="H5" s="123"/>
      <c r="I5" s="124"/>
      <c r="J5" s="84"/>
      <c r="K5" s="6">
        <f>L5</f>
        <v>0</v>
      </c>
      <c r="L5" s="6">
        <f>SUM(L7:L22)</f>
        <v>0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2" t="s">
        <v>110</v>
      </c>
      <c r="H6" s="123"/>
      <c r="I6" s="124"/>
      <c r="J6" s="84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/>
      <c r="J7" s="85"/>
      <c r="K7" s="60"/>
      <c r="L7" s="57" t="str">
        <f>IF(K7=0,"",VALUE(LEFT(K7,1)))</f>
        <v/>
      </c>
      <c r="M7" s="41"/>
      <c r="N7" s="41"/>
      <c r="P7">
        <f>SUM(K10:K12,K25:K28,K43:K46,K61:K64,K79)</f>
        <v>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/>
      <c r="J8" s="86"/>
      <c r="K8" s="62"/>
      <c r="L8" s="57" t="str">
        <f t="shared" ref="L8:L22" si="0">IF(K8=0,"",VALUE(LEFT(K8,1)))</f>
        <v/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/>
      <c r="J9" s="86"/>
      <c r="K9" s="62"/>
      <c r="L9" s="57" t="str">
        <f t="shared" si="0"/>
        <v/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7"/>
      <c r="J10" s="77"/>
      <c r="K10" s="78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86"/>
      <c r="K11" s="62"/>
      <c r="L11" s="57" t="str">
        <f>IF(K11=0,"",VALUE(LEFT(K11,1)))</f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6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2" t="s">
        <v>111</v>
      </c>
      <c r="H18" s="123"/>
      <c r="I18" s="124"/>
      <c r="J18" s="8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2" t="s">
        <v>69</v>
      </c>
      <c r="H23" s="123"/>
      <c r="I23" s="124"/>
      <c r="J23" s="84"/>
      <c r="K23" s="6">
        <f>L23</f>
        <v>0</v>
      </c>
      <c r="L23" s="6">
        <f>SUM(L25:L40)</f>
        <v>0</v>
      </c>
      <c r="M23" s="6"/>
      <c r="N23" s="40">
        <v>20</v>
      </c>
      <c r="O23" t="s">
        <v>116</v>
      </c>
    </row>
    <row r="24" spans="4:15" ht="19.5" thickBot="1" x14ac:dyDescent="0.3">
      <c r="G24" s="122" t="s">
        <v>110</v>
      </c>
      <c r="H24" s="123"/>
      <c r="I24" s="124"/>
      <c r="J24" s="8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/>
      <c r="J25" s="86"/>
      <c r="K25" s="62"/>
      <c r="L25" s="57" t="str">
        <f>IF(K25=0,"",VALUE(LEFT(K25,1)))</f>
        <v/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/>
      <c r="J26" s="86"/>
      <c r="K26" s="62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/>
      <c r="J27" s="86"/>
      <c r="K27" s="62"/>
      <c r="L27" s="57" t="str">
        <f t="shared" si="3"/>
        <v/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/>
      <c r="J28" s="86"/>
      <c r="K28" s="62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/>
      <c r="J29" s="85"/>
      <c r="K29" s="60"/>
      <c r="L29" s="57" t="str">
        <f t="shared" si="3"/>
        <v/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/>
      <c r="J30" s="86"/>
      <c r="K30" s="62"/>
      <c r="L30" s="57" t="str">
        <f>IF(K30=0,"",VALUE(LEFT(K30,1)))</f>
        <v/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/>
      <c r="J31" s="86"/>
      <c r="K31" s="62"/>
      <c r="L31" s="57" t="str">
        <f>IF(K31=0,"",VALUE(LEFT(K31,1)))</f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2" t="s">
        <v>111</v>
      </c>
      <c r="H36" s="123"/>
      <c r="I36" s="124"/>
      <c r="J36" s="8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2" t="s">
        <v>70</v>
      </c>
      <c r="H41" s="123"/>
      <c r="I41" s="124"/>
      <c r="J41" s="84"/>
      <c r="K41" s="6">
        <f>L41</f>
        <v>0</v>
      </c>
      <c r="L41" s="6">
        <f>SUM(L43:L58)</f>
        <v>0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2" t="s">
        <v>110</v>
      </c>
      <c r="H42" s="123"/>
      <c r="I42" s="124"/>
      <c r="J42" s="8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/>
      <c r="J43" s="86"/>
      <c r="K43" s="62"/>
      <c r="L43" s="57" t="str">
        <f>IF(K43=0,"",VALUE(LEFT(K43,1)))</f>
        <v/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/>
      <c r="J44" s="86"/>
      <c r="K44" s="62"/>
      <c r="L44" s="57" t="str">
        <f t="shared" ref="L44:L58" si="6">IF(K44=0,"",VALUE(LEFT(K44,1)))</f>
        <v/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/>
      <c r="J45" s="86"/>
      <c r="K45" s="62"/>
      <c r="L45" s="57" t="str">
        <f t="shared" si="6"/>
        <v/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/>
      <c r="J46" s="86"/>
      <c r="K46" s="62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61"/>
      <c r="J47" s="86"/>
      <c r="K47" s="60"/>
      <c r="L47" s="57" t="str">
        <f>IF(K47=0,"",VALUE(LEFT(K47,1)))</f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61"/>
      <c r="J48" s="86"/>
      <c r="K48" s="60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61"/>
      <c r="J49" s="86"/>
      <c r="K49" s="62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2" t="s">
        <v>111</v>
      </c>
      <c r="H54" s="123"/>
      <c r="I54" s="124"/>
      <c r="J54" s="8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2" t="s">
        <v>71</v>
      </c>
      <c r="H59" s="123"/>
      <c r="I59" s="124"/>
      <c r="J59" s="84"/>
      <c r="K59" s="6">
        <f>L59</f>
        <v>0</v>
      </c>
      <c r="L59" s="6">
        <f>SUM(L61:L76)</f>
        <v>0</v>
      </c>
      <c r="M59" s="6"/>
      <c r="N59" s="40">
        <v>21</v>
      </c>
      <c r="O59" t="s">
        <v>116</v>
      </c>
    </row>
    <row r="60" spans="5:15" ht="19.5" thickBot="1" x14ac:dyDescent="0.3">
      <c r="G60" s="122" t="s">
        <v>110</v>
      </c>
      <c r="H60" s="123"/>
      <c r="I60" s="124"/>
      <c r="J60" s="84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/>
      <c r="J61" s="86"/>
      <c r="K61" s="62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/>
      <c r="J62" s="86"/>
      <c r="K62" s="62"/>
      <c r="L62" s="57" t="str">
        <f t="shared" ref="L62:L76" si="9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/>
      <c r="J63" s="86"/>
      <c r="K63" s="62"/>
      <c r="L63" s="57" t="str">
        <f t="shared" si="9"/>
        <v/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/>
      <c r="J64" s="86"/>
      <c r="K64" s="62"/>
      <c r="L64" s="57" t="str">
        <f t="shared" si="9"/>
        <v/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77"/>
      <c r="J65" s="77"/>
      <c r="K65" s="78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2" t="s">
        <v>111</v>
      </c>
      <c r="H72" s="123"/>
      <c r="I72" s="124"/>
      <c r="J72" s="84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2" t="s">
        <v>72</v>
      </c>
      <c r="H77" s="123"/>
      <c r="I77" s="124"/>
      <c r="J77" s="84"/>
      <c r="K77" s="6">
        <f>L77</f>
        <v>0</v>
      </c>
      <c r="L77" s="6">
        <f>SUM(L79:L94)</f>
        <v>0</v>
      </c>
      <c r="M77" s="6"/>
      <c r="N77" s="40">
        <v>22</v>
      </c>
      <c r="O77" t="s">
        <v>116</v>
      </c>
    </row>
    <row r="78" spans="5:15" ht="19.5" thickBot="1" x14ac:dyDescent="0.3">
      <c r="G78" s="122" t="s">
        <v>110</v>
      </c>
      <c r="H78" s="123"/>
      <c r="I78" s="124"/>
      <c r="J78" s="84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/>
      <c r="J79" s="86"/>
      <c r="K79" s="62"/>
      <c r="L79" s="57" t="str">
        <f>IF(K79=0,"",VALUE(LEFT(K79,1)))</f>
        <v/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59"/>
      <c r="J80" s="85"/>
      <c r="K80" s="60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61"/>
      <c r="J81" s="86"/>
      <c r="K81" s="1"/>
      <c r="L81" s="57" t="str">
        <f t="shared" si="12"/>
        <v/>
      </c>
      <c r="M81" s="1"/>
      <c r="N81" s="1"/>
    </row>
    <row r="82" spans="5:15" ht="19.5" thickBot="1" x14ac:dyDescent="0.35">
      <c r="G82" s="5">
        <v>4</v>
      </c>
      <c r="H82" s="4" t="str">
        <f t="shared" si="11"/>
        <v/>
      </c>
      <c r="I82" s="79"/>
      <c r="J82" s="87"/>
      <c r="K82" s="80"/>
      <c r="L82" s="57" t="str">
        <f t="shared" si="12"/>
        <v/>
      </c>
      <c r="M82" s="1"/>
      <c r="N82" s="1"/>
    </row>
    <row r="83" spans="5:15" ht="19.5" thickBot="1" x14ac:dyDescent="0.35">
      <c r="E83" s="53"/>
      <c r="G83" s="5">
        <v>5</v>
      </c>
      <c r="H83" s="4" t="str">
        <f t="shared" si="11"/>
        <v/>
      </c>
      <c r="I83" s="79"/>
      <c r="J83" s="87"/>
      <c r="K83" s="80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61"/>
      <c r="J84" s="86"/>
      <c r="K84" s="62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61"/>
      <c r="J85" s="86"/>
      <c r="K85" s="62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81"/>
      <c r="J86" s="88"/>
      <c r="K86" s="82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75"/>
      <c r="J87" s="75"/>
      <c r="K87" s="76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75"/>
      <c r="J88" s="75"/>
      <c r="K88" s="76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2" t="s">
        <v>111</v>
      </c>
      <c r="H90" s="123"/>
      <c r="I90" s="124"/>
      <c r="J90" s="84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75"/>
      <c r="J91" s="75"/>
      <c r="K91" s="76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2" t="s">
        <v>73</v>
      </c>
      <c r="H95" s="123"/>
      <c r="I95" s="124"/>
      <c r="J95" s="84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2" t="s">
        <v>110</v>
      </c>
      <c r="H96" s="123"/>
      <c r="I96" s="124"/>
      <c r="J96" s="84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75"/>
      <c r="J97" s="75"/>
      <c r="K97" s="76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75"/>
      <c r="J98" s="75"/>
      <c r="K98" s="76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75"/>
      <c r="J99" s="75"/>
      <c r="K99" s="76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75"/>
      <c r="J100" s="75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75"/>
      <c r="J101" s="75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85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86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2" t="s">
        <v>111</v>
      </c>
      <c r="H108" s="123"/>
      <c r="I108" s="124"/>
      <c r="J108" s="84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5" t="s">
        <v>112</v>
      </c>
      <c r="H113" s="126"/>
      <c r="I113" s="127"/>
      <c r="J113" s="89"/>
      <c r="K113" s="58">
        <f>SUM(K5,K23,K41,K59,K77,K95)</f>
        <v>7</v>
      </c>
      <c r="L113" s="58">
        <f>SUM(L5,L23,L41,L59,L77,L95)</f>
        <v>7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2015-06-22T03:22:36Z</cp:lastPrinted>
  <dcterms:created xsi:type="dcterms:W3CDTF">2015-06-12T14:00:58Z</dcterms:created>
  <dcterms:modified xsi:type="dcterms:W3CDTF">2017-07-01T10:07:24Z</dcterms:modified>
</cp:coreProperties>
</file>